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8-В\20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 l="1"/>
  <c r="A36" i="1"/>
  <c r="A37" i="1"/>
  <c r="A38" i="1"/>
  <c r="A39" i="1"/>
  <c r="A12" i="1"/>
  <c r="G40" i="1" l="1"/>
</calcChain>
</file>

<file path=xl/sharedStrings.xml><?xml version="1.0" encoding="utf-8"?>
<sst xmlns="http://schemas.openxmlformats.org/spreadsheetml/2006/main" count="166" uniqueCount="99">
  <si>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</si>
  <si>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</si>
  <si>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</si>
  <si>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</si>
  <si>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</si>
  <si>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</si>
  <si>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</si>
  <si>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</si>
  <si>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</si>
  <si>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</si>
  <si>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</si>
  <si>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</si>
  <si>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</si>
  <si>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</si>
  <si>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</si>
  <si>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</si>
  <si>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</si>
  <si>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</si>
  <si>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</si>
  <si>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</si>
  <si>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</si>
  <si>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</si>
  <si>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</si>
  <si>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"Арматура промышленная трубопроводная: Задвижки клиновые, затворы, клапаны, фланец, кран шаровой"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</si>
  <si>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НВЛ-2025/8-В</t>
    </r>
  </si>
  <si>
    <t>ЛОТ ДЕЛИМЫЙ</t>
  </si>
  <si>
    <t>VNK2100001</t>
  </si>
  <si>
    <t>НВЛ</t>
  </si>
  <si>
    <t>20012163</t>
  </si>
  <si>
    <t>К-т технологический К1-ТХ10/4</t>
  </si>
  <si>
    <t>КМП</t>
  </si>
  <si>
    <t>20013941</t>
  </si>
  <si>
    <t>К-т технологич. К1-ТХ13/1 (ЗРА) 1171-24</t>
  </si>
  <si>
    <t>VNK1800002</t>
  </si>
  <si>
    <t>1807638</t>
  </si>
  <si>
    <t>Кран LD КШ.Ц.П.100.025.03 100х25 Н-2,6м</t>
  </si>
  <si>
    <t>ШТ</t>
  </si>
  <si>
    <t>1959263</t>
  </si>
  <si>
    <t>Фланец 65-16-11-1-E-Ст20-IV</t>
  </si>
  <si>
    <t>VNK2100003</t>
  </si>
  <si>
    <t>1397657</t>
  </si>
  <si>
    <t>Задвижка клиновая с выдвижным шпинделем 30лс941нж1 ЗКЛП-100-16 100х16 ХЛ1 с электроприводом SAExC10.1/ACExC01.1, с фланцами и крепежом, антикоррозийным покрытием по РД23.040.00-КТН-189-06</t>
  </si>
  <si>
    <t>1536433</t>
  </si>
  <si>
    <t>Клапан регулирующий Fisher GX 1" ANSIClass300RF Flg/RF Flg 25х50 кл.герм.IV корпус316L Cv0,79 с приводом GX/225, позиционером DVC6030PD, фильтр.регул.67CFR, фланцами, прокладками, крепежом, термочехлом</t>
  </si>
  <si>
    <t>VNK1700001</t>
  </si>
  <si>
    <t>1676384</t>
  </si>
  <si>
    <t>Фланец стальной приварной встык 7-50-63 ст13ХФА</t>
  </si>
  <si>
    <t>VNK1700002</t>
  </si>
  <si>
    <t>1676388</t>
  </si>
  <si>
    <t>Фланец стальной приварной встык 7-100-63 ст13ХФА</t>
  </si>
  <si>
    <t>VNK1700003</t>
  </si>
  <si>
    <t>1388225</t>
  </si>
  <si>
    <t>Комплект фланцев 7-25-160 ст09Г2С с крепежом и прокладками</t>
  </si>
  <si>
    <t>VNK2000001</t>
  </si>
  <si>
    <t>1235051</t>
  </si>
  <si>
    <t>Затвор дисковый Эксклюзив АН.2609 4439-ЯК 50х16 УХЛ A в комплекте с ответными фланцами и крепежом</t>
  </si>
  <si>
    <t>1370788</t>
  </si>
  <si>
    <t>Удлинитель колонки управления задвижками УД2.КР1.ХЛ</t>
  </si>
  <si>
    <t>VNK23R0003</t>
  </si>
  <si>
    <t>10287034</t>
  </si>
  <si>
    <t>Кран шаровой для надземной установки ПТ39163М-250-02 250х25 УХЛ1 A под электропривод, фланцевый</t>
  </si>
  <si>
    <t>VNK2300007</t>
  </si>
  <si>
    <t>1206870</t>
  </si>
  <si>
    <t>Задвижка клиновая с выдвижным шпинделем фланцевая 30лс941нж 80х16 ХЛ1 
под электропривод, с фланцами и крепежом</t>
  </si>
  <si>
    <t>VNK2300001</t>
  </si>
  <si>
    <t>1000341</t>
  </si>
  <si>
    <t>Клапан запорный угловой сальниковый цапковый КЗ 24028.006 15с13бк1 6X25</t>
  </si>
  <si>
    <t>1736477</t>
  </si>
  <si>
    <t>Клапан запорный игольчатый муфтовый 15лс67бк КИ 400-15-160-В-ХЛ1 15х160</t>
  </si>
  <si>
    <t>2280847</t>
  </si>
  <si>
    <t>Затвор обратный поворотный 19лс53нж КУР4-150х1,6-лсМ 150х16 ХЛ1 A с ответными фланцами и крепежом</t>
  </si>
  <si>
    <t>VNK24R0002</t>
  </si>
  <si>
    <t>VNK24R0003</t>
  </si>
  <si>
    <t>1042085</t>
  </si>
  <si>
    <t>10443507</t>
  </si>
  <si>
    <t>Фланец стальной приварной встык 3-400-16 ст09Г2С</t>
  </si>
  <si>
    <t>Затвор запорный Magwen BS11X400DXX16 400х16 ХЛ A фланцевый</t>
  </si>
  <si>
    <t>VNK2500001</t>
  </si>
  <si>
    <t>1266085</t>
  </si>
  <si>
    <t>Задвижка клиновая с выдвижным шпинделем фланцевая 30лс41нж 50х16 ХЛ1 с фланцами и крепежом с антикоррозионным покрытием по РД 23.040 .00-КТН-189-06</t>
  </si>
  <si>
    <t>1128170</t>
  </si>
  <si>
    <t>Фланец стальной приварной встык 2-500-40 ст09Г2С</t>
  </si>
  <si>
    <t>VNK2500002</t>
  </si>
  <si>
    <t>1242045</t>
  </si>
  <si>
    <t>Комплект фланцев 4" WN 1500 RTJ ст13ХФА в комплекте с прокладкой и шпилькой</t>
  </si>
  <si>
    <t>VNK25R0002</t>
  </si>
  <si>
    <t>10147268</t>
  </si>
  <si>
    <t>10570466</t>
  </si>
  <si>
    <t>Фланец стальной приварной встык 50-63-11-1-E-Ст09Г2С-IV</t>
  </si>
  <si>
    <t>Клапан малогабаритный регулирующе-отсечной КМРО-Р ЛГ 401 С 50 20 Р A УХЛ 50х63 фланцевый</t>
  </si>
  <si>
    <t>1646013</t>
  </si>
  <si>
    <t>Диафрагма пожарного крана Dy65мм</t>
  </si>
  <si>
    <t>VNK2600001</t>
  </si>
  <si>
    <t>10050382</t>
  </si>
  <si>
    <t>Затвор обратный поворотный ОЗ50*16Ф-Н/К0/1-5/48-УХЛС0 50х16 УХЛ1 A с ответными фланцами и крепежом</t>
  </si>
  <si>
    <t>1627666</t>
  </si>
  <si>
    <t>Задвижка клиновая с выдвижным шпинделем 30лс941нж 100х16 ХЛ1 A с электроприводом AUMA SAEx10.2/ACExC01.2, фланцами и крепежом, с ант икоррозионным покрытием</t>
  </si>
  <si>
    <t>VNK2600002</t>
  </si>
  <si>
    <t>VNK2600003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</si>
</sst>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Normal="80" zoomScaleSheetLayoutView="100" workbookViewId="0">
      <selection activeCell="F47" sqref="A47:I47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7" t="s">
        <v>27</v>
      </c>
      <c r="D12" s="37" t="s">
        <v>28</v>
      </c>
      <c r="E12" s="27" t="s">
        <v>29</v>
      </c>
      <c r="F12" s="26" t="s">
        <v>30</v>
      </c>
      <c r="G12" s="33">
        <v>1</v>
      </c>
      <c r="H12" s="42">
        <v>86252</v>
      </c>
      <c r="I12" s="28">
        <v>41153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:A34" si="0">ROW(B13)-11</f>
        <v>2</v>
      </c>
      <c r="B13" s="26" t="s">
        <v>26</v>
      </c>
      <c r="C13" s="37" t="s">
        <v>27</v>
      </c>
      <c r="D13" s="37" t="s">
        <v>31</v>
      </c>
      <c r="E13" s="27" t="s">
        <v>32</v>
      </c>
      <c r="F13" s="26" t="s">
        <v>30</v>
      </c>
      <c r="G13" s="33">
        <v>1</v>
      </c>
      <c r="H13" s="42">
        <v>92069</v>
      </c>
      <c r="I13" s="28">
        <v>41579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6">
        <f t="shared" si="0"/>
        <v>3</v>
      </c>
      <c r="B14" s="26" t="s">
        <v>33</v>
      </c>
      <c r="C14" s="37" t="s">
        <v>27</v>
      </c>
      <c r="D14" s="37" t="s">
        <v>34</v>
      </c>
      <c r="E14" s="27" t="s">
        <v>35</v>
      </c>
      <c r="F14" s="26" t="s">
        <v>36</v>
      </c>
      <c r="G14" s="33">
        <v>1</v>
      </c>
      <c r="H14" s="42">
        <v>17774</v>
      </c>
      <c r="I14" s="28">
        <v>43069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6">
        <f t="shared" si="0"/>
        <v>4</v>
      </c>
      <c r="B15" s="26" t="s">
        <v>33</v>
      </c>
      <c r="C15" s="37" t="s">
        <v>27</v>
      </c>
      <c r="D15" s="37" t="s">
        <v>37</v>
      </c>
      <c r="E15" s="27" t="s">
        <v>38</v>
      </c>
      <c r="F15" s="26" t="s">
        <v>36</v>
      </c>
      <c r="G15" s="33">
        <v>32</v>
      </c>
      <c r="H15" s="42">
        <v>405</v>
      </c>
      <c r="I15" s="28">
        <v>43069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6">
        <f t="shared" si="0"/>
        <v>5</v>
      </c>
      <c r="B16" s="26" t="s">
        <v>39</v>
      </c>
      <c r="C16" s="37" t="s">
        <v>27</v>
      </c>
      <c r="D16" s="37" t="s">
        <v>40</v>
      </c>
      <c r="E16" s="27" t="s">
        <v>41</v>
      </c>
      <c r="F16" s="26" t="s">
        <v>30</v>
      </c>
      <c r="G16" s="33">
        <v>1</v>
      </c>
      <c r="H16" s="42">
        <v>257129</v>
      </c>
      <c r="I16" s="28">
        <v>41183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6">
        <f t="shared" si="0"/>
        <v>6</v>
      </c>
      <c r="B17" s="26" t="s">
        <v>26</v>
      </c>
      <c r="C17" s="37" t="s">
        <v>27</v>
      </c>
      <c r="D17" s="37" t="s">
        <v>42</v>
      </c>
      <c r="E17" s="27" t="s">
        <v>43</v>
      </c>
      <c r="F17" s="26" t="s">
        <v>30</v>
      </c>
      <c r="G17" s="33">
        <v>1</v>
      </c>
      <c r="H17" s="42">
        <v>236094</v>
      </c>
      <c r="I17" s="28">
        <v>41506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6">
        <f t="shared" si="0"/>
        <v>7</v>
      </c>
      <c r="B18" s="26" t="s">
        <v>44</v>
      </c>
      <c r="C18" s="37" t="s">
        <v>27</v>
      </c>
      <c r="D18" s="37" t="s">
        <v>45</v>
      </c>
      <c r="E18" s="27" t="s">
        <v>46</v>
      </c>
      <c r="F18" s="26" t="s">
        <v>36</v>
      </c>
      <c r="G18" s="33">
        <v>2</v>
      </c>
      <c r="H18" s="42">
        <v>4228.75</v>
      </c>
      <c r="I18" s="28">
        <v>42948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6">
        <f t="shared" si="0"/>
        <v>8</v>
      </c>
      <c r="B19" s="26" t="s">
        <v>47</v>
      </c>
      <c r="C19" s="37" t="s">
        <v>27</v>
      </c>
      <c r="D19" s="37" t="s">
        <v>48</v>
      </c>
      <c r="E19" s="27" t="s">
        <v>49</v>
      </c>
      <c r="F19" s="26" t="s">
        <v>36</v>
      </c>
      <c r="G19" s="33">
        <v>4</v>
      </c>
      <c r="H19" s="42">
        <v>1758</v>
      </c>
      <c r="I19" s="28">
        <v>43010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6">
        <f t="shared" si="0"/>
        <v>9</v>
      </c>
      <c r="B20" s="26" t="s">
        <v>50</v>
      </c>
      <c r="C20" s="37" t="s">
        <v>27</v>
      </c>
      <c r="D20" s="37" t="s">
        <v>51</v>
      </c>
      <c r="E20" s="27" t="s">
        <v>52</v>
      </c>
      <c r="F20" s="26" t="s">
        <v>30</v>
      </c>
      <c r="G20" s="33">
        <v>9</v>
      </c>
      <c r="H20" s="42">
        <v>5663</v>
      </c>
      <c r="I20" s="28">
        <v>42785</v>
      </c>
      <c r="J20" s="4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6">
        <f t="shared" si="0"/>
        <v>10</v>
      </c>
      <c r="B21" s="26" t="s">
        <v>53</v>
      </c>
      <c r="C21" s="37" t="s">
        <v>27</v>
      </c>
      <c r="D21" s="37" t="s">
        <v>54</v>
      </c>
      <c r="E21" s="27" t="s">
        <v>55</v>
      </c>
      <c r="F21" s="26" t="s">
        <v>30</v>
      </c>
      <c r="G21" s="33">
        <v>1</v>
      </c>
      <c r="H21" s="42">
        <v>25512</v>
      </c>
      <c r="I21" s="28">
        <v>40026</v>
      </c>
      <c r="J21" s="4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6">
        <f t="shared" si="0"/>
        <v>11</v>
      </c>
      <c r="B22" s="26" t="s">
        <v>53</v>
      </c>
      <c r="C22" s="37" t="s">
        <v>27</v>
      </c>
      <c r="D22" s="37" t="s">
        <v>56</v>
      </c>
      <c r="E22" s="27" t="s">
        <v>57</v>
      </c>
      <c r="F22" s="26" t="s">
        <v>36</v>
      </c>
      <c r="G22" s="33">
        <v>1</v>
      </c>
      <c r="H22" s="42">
        <v>10885</v>
      </c>
      <c r="I22" s="28">
        <v>43961</v>
      </c>
      <c r="J22" s="4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6">
        <f t="shared" si="0"/>
        <v>12</v>
      </c>
      <c r="B23" s="26" t="s">
        <v>58</v>
      </c>
      <c r="C23" s="37" t="s">
        <v>27</v>
      </c>
      <c r="D23" s="37" t="s">
        <v>59</v>
      </c>
      <c r="E23" s="27" t="s">
        <v>60</v>
      </c>
      <c r="F23" s="26" t="s">
        <v>36</v>
      </c>
      <c r="G23" s="33">
        <v>1</v>
      </c>
      <c r="H23" s="42">
        <v>68931</v>
      </c>
      <c r="I23" s="28">
        <v>41791</v>
      </c>
      <c r="J23" s="4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6">
        <f t="shared" si="0"/>
        <v>13</v>
      </c>
      <c r="B24" s="26" t="s">
        <v>61</v>
      </c>
      <c r="C24" s="37" t="s">
        <v>27</v>
      </c>
      <c r="D24" s="37" t="s">
        <v>62</v>
      </c>
      <c r="E24" s="27" t="s">
        <v>63</v>
      </c>
      <c r="F24" s="26" t="s">
        <v>30</v>
      </c>
      <c r="G24" s="33">
        <v>1</v>
      </c>
      <c r="H24" s="42">
        <v>83253</v>
      </c>
      <c r="I24" s="28">
        <v>39809</v>
      </c>
      <c r="J24" s="4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6">
        <f t="shared" si="0"/>
        <v>14</v>
      </c>
      <c r="B25" s="26" t="s">
        <v>64</v>
      </c>
      <c r="C25" s="37" t="s">
        <v>27</v>
      </c>
      <c r="D25" s="37" t="s">
        <v>65</v>
      </c>
      <c r="E25" s="27" t="s">
        <v>66</v>
      </c>
      <c r="F25" s="26" t="s">
        <v>36</v>
      </c>
      <c r="G25" s="33">
        <v>1</v>
      </c>
      <c r="H25" s="42">
        <v>4207.91</v>
      </c>
      <c r="I25" s="28">
        <v>43929</v>
      </c>
      <c r="J25" s="4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6">
        <f t="shared" si="0"/>
        <v>15</v>
      </c>
      <c r="B26" s="26" t="s">
        <v>64</v>
      </c>
      <c r="C26" s="37" t="s">
        <v>27</v>
      </c>
      <c r="D26" s="37" t="s">
        <v>67</v>
      </c>
      <c r="E26" s="27" t="s">
        <v>68</v>
      </c>
      <c r="F26" s="26" t="s">
        <v>36</v>
      </c>
      <c r="G26" s="33">
        <v>1</v>
      </c>
      <c r="H26" s="42">
        <v>2203.1999999999998</v>
      </c>
      <c r="I26" s="28">
        <v>44044</v>
      </c>
      <c r="J26" s="4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6">
        <f t="shared" si="0"/>
        <v>16</v>
      </c>
      <c r="B27" s="26" t="s">
        <v>64</v>
      </c>
      <c r="C27" s="37" t="s">
        <v>27</v>
      </c>
      <c r="D27" s="37" t="s">
        <v>69</v>
      </c>
      <c r="E27" s="27" t="s">
        <v>70</v>
      </c>
      <c r="F27" s="26" t="s">
        <v>30</v>
      </c>
      <c r="G27" s="33">
        <v>1</v>
      </c>
      <c r="H27" s="42">
        <v>54239</v>
      </c>
      <c r="I27" s="28">
        <v>43481</v>
      </c>
      <c r="J27" s="4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6">
        <f t="shared" si="0"/>
        <v>17</v>
      </c>
      <c r="B28" s="26" t="s">
        <v>71</v>
      </c>
      <c r="C28" s="37" t="s">
        <v>27</v>
      </c>
      <c r="D28" s="37" t="s">
        <v>73</v>
      </c>
      <c r="E28" s="27" t="s">
        <v>75</v>
      </c>
      <c r="F28" s="26" t="s">
        <v>36</v>
      </c>
      <c r="G28" s="33">
        <v>2</v>
      </c>
      <c r="H28" s="42">
        <v>2410</v>
      </c>
      <c r="I28" s="28">
        <v>40848</v>
      </c>
      <c r="J28" s="4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6">
        <f t="shared" si="0"/>
        <v>18</v>
      </c>
      <c r="B29" s="26" t="s">
        <v>72</v>
      </c>
      <c r="C29" s="37" t="s">
        <v>27</v>
      </c>
      <c r="D29" s="37" t="s">
        <v>74</v>
      </c>
      <c r="E29" s="27" t="s">
        <v>76</v>
      </c>
      <c r="F29" s="26" t="s">
        <v>36</v>
      </c>
      <c r="G29" s="33">
        <v>1</v>
      </c>
      <c r="H29" s="42">
        <v>818483</v>
      </c>
      <c r="I29" s="28">
        <v>40848</v>
      </c>
      <c r="J29" s="4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6">
        <f t="shared" si="0"/>
        <v>19</v>
      </c>
      <c r="B30" s="26" t="s">
        <v>77</v>
      </c>
      <c r="C30" s="37" t="s">
        <v>27</v>
      </c>
      <c r="D30" s="37" t="s">
        <v>78</v>
      </c>
      <c r="E30" s="27" t="s">
        <v>79</v>
      </c>
      <c r="F30" s="26" t="s">
        <v>30</v>
      </c>
      <c r="G30" s="33">
        <v>1</v>
      </c>
      <c r="H30" s="42">
        <v>15931</v>
      </c>
      <c r="I30" s="28">
        <v>44287</v>
      </c>
      <c r="J30" s="4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6">
        <f t="shared" si="0"/>
        <v>20</v>
      </c>
      <c r="B31" s="26" t="s">
        <v>77</v>
      </c>
      <c r="C31" s="37" t="s">
        <v>27</v>
      </c>
      <c r="D31" s="37" t="s">
        <v>80</v>
      </c>
      <c r="E31" s="27" t="s">
        <v>81</v>
      </c>
      <c r="F31" s="26" t="s">
        <v>36</v>
      </c>
      <c r="G31" s="33">
        <v>1</v>
      </c>
      <c r="H31" s="42">
        <v>30562</v>
      </c>
      <c r="I31" s="28">
        <v>45211</v>
      </c>
      <c r="J31" s="4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6">
        <f t="shared" si="0"/>
        <v>21</v>
      </c>
      <c r="B32" s="26" t="s">
        <v>82</v>
      </c>
      <c r="C32" s="37" t="s">
        <v>27</v>
      </c>
      <c r="D32" s="37" t="s">
        <v>83</v>
      </c>
      <c r="E32" s="27" t="s">
        <v>84</v>
      </c>
      <c r="F32" s="26" t="s">
        <v>30</v>
      </c>
      <c r="G32" s="33">
        <v>2</v>
      </c>
      <c r="H32" s="42">
        <v>7654</v>
      </c>
      <c r="I32" s="28">
        <v>45211</v>
      </c>
      <c r="J32" s="4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6">
        <f t="shared" si="0"/>
        <v>22</v>
      </c>
      <c r="B33" s="26" t="s">
        <v>85</v>
      </c>
      <c r="C33" s="37" t="s">
        <v>27</v>
      </c>
      <c r="D33" s="37" t="s">
        <v>86</v>
      </c>
      <c r="E33" s="27" t="s">
        <v>88</v>
      </c>
      <c r="F33" s="26" t="s">
        <v>36</v>
      </c>
      <c r="G33" s="33">
        <v>2</v>
      </c>
      <c r="H33" s="42">
        <v>1010</v>
      </c>
      <c r="I33" s="28">
        <v>44662</v>
      </c>
      <c r="J33" s="4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6">
        <f t="shared" si="0"/>
        <v>23</v>
      </c>
      <c r="B34" s="26" t="s">
        <v>85</v>
      </c>
      <c r="C34" s="37" t="s">
        <v>27</v>
      </c>
      <c r="D34" s="37" t="s">
        <v>87</v>
      </c>
      <c r="E34" s="27" t="s">
        <v>89</v>
      </c>
      <c r="F34" s="26" t="s">
        <v>36</v>
      </c>
      <c r="G34" s="33">
        <v>1</v>
      </c>
      <c r="H34" s="42">
        <v>130518</v>
      </c>
      <c r="I34" s="28">
        <v>44662</v>
      </c>
      <c r="J34" s="4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6">
        <f t="shared" ref="A35:A39" si="1">ROW(B35)-11</f>
        <v>24</v>
      </c>
      <c r="B35" s="26" t="s">
        <v>77</v>
      </c>
      <c r="C35" s="37" t="s">
        <v>27</v>
      </c>
      <c r="D35" s="37" t="s">
        <v>90</v>
      </c>
      <c r="E35" s="27" t="s">
        <v>91</v>
      </c>
      <c r="F35" s="26" t="s">
        <v>36</v>
      </c>
      <c r="G35" s="33">
        <v>9</v>
      </c>
      <c r="H35" s="42">
        <v>200.22</v>
      </c>
      <c r="I35" s="28">
        <v>43436</v>
      </c>
      <c r="J35" s="4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6">
        <f t="shared" si="1"/>
        <v>25</v>
      </c>
      <c r="B36" s="26" t="s">
        <v>92</v>
      </c>
      <c r="C36" s="37" t="s">
        <v>27</v>
      </c>
      <c r="D36" s="37" t="s">
        <v>93</v>
      </c>
      <c r="E36" s="27" t="s">
        <v>94</v>
      </c>
      <c r="F36" s="26" t="s">
        <v>30</v>
      </c>
      <c r="G36" s="33">
        <v>3</v>
      </c>
      <c r="H36" s="42">
        <v>26441.14</v>
      </c>
      <c r="I36" s="28">
        <v>45323</v>
      </c>
      <c r="J36" s="4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6">
        <f t="shared" si="1"/>
        <v>26</v>
      </c>
      <c r="B37" s="26" t="s">
        <v>92</v>
      </c>
      <c r="C37" s="37" t="s">
        <v>27</v>
      </c>
      <c r="D37" s="37" t="s">
        <v>95</v>
      </c>
      <c r="E37" s="27" t="s">
        <v>96</v>
      </c>
      <c r="F37" s="26" t="s">
        <v>30</v>
      </c>
      <c r="G37" s="33">
        <v>2</v>
      </c>
      <c r="H37" s="42">
        <v>517905.65</v>
      </c>
      <c r="I37" s="28">
        <v>42095</v>
      </c>
      <c r="J37" s="4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6">
        <f t="shared" si="1"/>
        <v>27</v>
      </c>
      <c r="B38" s="26" t="s">
        <v>97</v>
      </c>
      <c r="C38" s="37" t="s">
        <v>27</v>
      </c>
      <c r="D38" s="37" t="s">
        <v>95</v>
      </c>
      <c r="E38" s="27" t="s">
        <v>96</v>
      </c>
      <c r="F38" s="26" t="s">
        <v>30</v>
      </c>
      <c r="G38" s="33">
        <v>2</v>
      </c>
      <c r="H38" s="42">
        <v>517905.65</v>
      </c>
      <c r="I38" s="28">
        <v>42095</v>
      </c>
      <c r="J38" s="4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6">
        <f t="shared" si="1"/>
        <v>28</v>
      </c>
      <c r="B39" s="26" t="s">
        <v>98</v>
      </c>
      <c r="C39" s="36" t="s">
        <v>27</v>
      </c>
      <c r="D39" s="36" t="s">
        <v>95</v>
      </c>
      <c r="E39" s="27" t="s">
        <v>96</v>
      </c>
      <c r="F39" s="26" t="s">
        <v>30</v>
      </c>
      <c r="G39" s="33">
        <v>2</v>
      </c>
      <c r="H39" s="42">
        <v>517905.65</v>
      </c>
      <c r="I39" s="28">
        <v>42095</v>
      </c>
      <c r="J39" s="41"/>
      <c r="K39" s="21"/>
      <c r="L39" s="21"/>
      <c r="M39" s="21"/>
      <c r="N39" s="21"/>
      <c r="O39" s="21"/>
      <c r="P39" s="21"/>
      <c r="Q39" s="21"/>
    </row>
    <row r="40" spans="1:17" s="4" customFormat="1" ht="15.75" x14ac:dyDescent="0.25">
      <c r="A40" s="55" t="s">
        <v>6</v>
      </c>
      <c r="B40" s="56"/>
      <c r="C40" s="56"/>
      <c r="D40" s="56"/>
      <c r="E40" s="57"/>
      <c r="F40" s="29"/>
      <c r="G40" s="30">
        <f>SUM(G12:G39)</f>
        <v>87</v>
      </c>
      <c r="H40" s="31"/>
      <c r="I40" s="32"/>
      <c r="J40" s="22"/>
      <c r="K40" s="21"/>
      <c r="L40" s="12"/>
      <c r="M40" s="12"/>
      <c r="N40" s="12"/>
      <c r="O40" s="12"/>
      <c r="P40" s="12"/>
      <c r="Q40" s="12"/>
    </row>
    <row r="41" spans="1:17" s="4" customFormat="1" x14ac:dyDescent="0.25">
      <c r="A41" s="48"/>
      <c r="B41" s="49"/>
      <c r="C41" s="49"/>
      <c r="D41" s="49"/>
      <c r="E41" s="49"/>
      <c r="F41" s="49"/>
      <c r="G41" s="49"/>
      <c r="H41" s="49"/>
      <c r="I41" s="50"/>
      <c r="J41" s="12"/>
      <c r="K41" s="23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44" t="s">
        <v>7</v>
      </c>
      <c r="B42" s="45"/>
      <c r="C42" s="45"/>
      <c r="D42" s="45"/>
      <c r="E42" s="46"/>
      <c r="F42" s="58" t="s">
        <v>13</v>
      </c>
      <c r="G42" s="58"/>
      <c r="H42" s="58"/>
      <c r="I42" s="58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44" t="s">
        <v>8</v>
      </c>
      <c r="B43" s="45"/>
      <c r="C43" s="45"/>
      <c r="D43" s="45"/>
      <c r="E43" s="46"/>
      <c r="F43" s="47" t="s">
        <v>12</v>
      </c>
      <c r="G43" s="47"/>
      <c r="H43" s="47"/>
      <c r="I43" s="47"/>
      <c r="Q43" s="12"/>
    </row>
    <row r="44" spans="1:17" s="4" customFormat="1" ht="33.75" customHeight="1" x14ac:dyDescent="0.25">
      <c r="A44" s="44" t="s">
        <v>14</v>
      </c>
      <c r="B44" s="45"/>
      <c r="C44" s="45"/>
      <c r="D44" s="45"/>
      <c r="E44" s="46"/>
      <c r="F44" s="47" t="s">
        <v>11</v>
      </c>
      <c r="G44" s="47"/>
      <c r="H44" s="47"/>
      <c r="I44" s="47"/>
      <c r="Q44" s="12"/>
    </row>
    <row r="45" spans="1:17" ht="121.5" customHeight="1" x14ac:dyDescent="0.25">
      <c r="A45" s="51" t="s">
        <v>16</v>
      </c>
      <c r="B45" s="51"/>
      <c r="C45" s="51"/>
      <c r="D45" s="51"/>
      <c r="E45" s="51"/>
      <c r="F45" s="52" t="s">
        <v>17</v>
      </c>
      <c r="G45" s="52"/>
      <c r="H45" s="52"/>
      <c r="I45" s="52"/>
    </row>
    <row r="46" spans="1:17" ht="60.75" customHeight="1" x14ac:dyDescent="0.25">
      <c r="A46" s="38"/>
      <c r="B46" s="38"/>
      <c r="C46" s="38"/>
      <c r="D46" s="38"/>
      <c r="E46" s="38"/>
      <c r="F46" s="39"/>
      <c r="G46" s="39"/>
      <c r="H46" s="39"/>
      <c r="I46" s="39"/>
    </row>
    <row r="47" spans="1:17" ht="57.75" customHeight="1" x14ac:dyDescent="0.25">
      <c r="A47" s="43"/>
      <c r="B47" s="43"/>
      <c r="C47" s="43"/>
      <c r="D47" s="43"/>
      <c r="E47" s="43"/>
      <c r="F47" s="53"/>
      <c r="G47" s="53"/>
      <c r="H47" s="53"/>
      <c r="I47" s="53"/>
      <c r="J47" s="5"/>
      <c r="K47" s="5"/>
      <c r="L47" s="5"/>
      <c r="M47" s="5"/>
      <c r="N47" s="5"/>
      <c r="O47" s="5"/>
      <c r="P47" s="5"/>
      <c r="Q47" s="5"/>
    </row>
    <row r="50" spans="1:1" ht="15.75" x14ac:dyDescent="0.25">
      <c r="A50" s="24"/>
    </row>
    <row r="51" spans="1:1" ht="15.75" x14ac:dyDescent="0.25">
      <c r="A51" s="24"/>
    </row>
  </sheetData>
  <mergeCells count="20">
    <mergeCell ref="H1:I1"/>
    <mergeCell ref="A40:E40"/>
    <mergeCell ref="A42:E42"/>
    <mergeCell ref="F42:I42"/>
    <mergeCell ref="A8:I8"/>
    <mergeCell ref="A2:I2"/>
    <mergeCell ref="A3:I3"/>
    <mergeCell ref="A4:I4"/>
    <mergeCell ref="A5:I5"/>
    <mergeCell ref="A6:I6"/>
    <mergeCell ref="A7:I7"/>
    <mergeCell ref="A47:E47"/>
    <mergeCell ref="A44:E44"/>
    <mergeCell ref="F44:I44"/>
    <mergeCell ref="A41:I41"/>
    <mergeCell ref="A43:E43"/>
    <mergeCell ref="F43:I43"/>
    <mergeCell ref="A45:E45"/>
    <mergeCell ref="F45:I45"/>
    <mergeCell ref="F47:I4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2026-05-20T04:28:11Z</dcterms:modified>
</cp:coreProperties>
</file>